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24" yWindow="180" windowWidth="16296" windowHeight="1000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тмц!$A$1:$AL$26</definedName>
  </definedNames>
  <calcPr calcId="145621" iterateDelta="1E-4"/>
</workbook>
</file>

<file path=xl/calcChain.xml><?xml version="1.0" encoding="utf-8"?>
<calcChain xmlns="http://schemas.openxmlformats.org/spreadsheetml/2006/main">
  <c r="Z9" i="4" l="1"/>
  <c r="Z10" i="4" l="1"/>
  <c r="AI10" i="4" l="1"/>
  <c r="AG10" i="4" l="1"/>
</calcChain>
</file>

<file path=xl/sharedStrings.xml><?xml version="1.0" encoding="utf-8"?>
<sst xmlns="http://schemas.openxmlformats.org/spreadsheetml/2006/main" count="65" uniqueCount="64">
  <si>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</si>
  <si>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</si>
  <si>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</si>
  <si>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</si>
  <si>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</si>
  <si>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</si>
  <si>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</si>
  <si>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</si>
  <si>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</si>
  <si>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</si>
  <si>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</si>
  <si>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</si>
  <si>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</si>
  <si>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</si>
  <si>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</si>
  <si>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</si>
  <si>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</si>
  <si>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</si>
  <si>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</si>
  <si>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</si>
  <si>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</si>
  <si>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</si>
  <si>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</si>
  <si>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</si>
  <si>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</si>
  <si>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</si>
  <si>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</si>
  <si>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</si>
  <si>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</si>
  <si>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</si>
  <si>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</si>
  <si>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</si>
  <si>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</si>
  <si>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</si>
  <si>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</si>
  <si>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</si>
  <si>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</si>
  <si>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</si>
  <si>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</si>
  <si>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</si>
  <si>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</si>
  <si>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</si>
  <si>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</si>
  <si>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</si>
  <si>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</si>
  <si>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</si>
  <si>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</si>
  <si>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</si>
  <si>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</si>
  <si>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</si>
  <si>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</si>
  <si>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</si>
  <si>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</si>
  <si>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</si>
  <si>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</si>
  <si>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</si>
  <si>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</si>
  <si>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</si>
  <si>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ЕЕ000012</t>
  </si>
  <si>
    <t>Контейнер КСГМГ 1000 СК ДК1 для перевозки и хранения гипохлорита натрия</t>
  </si>
  <si>
    <t>29.20.21.129</t>
  </si>
  <si>
    <t>29.20</t>
  </si>
  <si>
    <t>Приложение 1.2. Техническое задание (ОЛ)</t>
  </si>
  <si>
    <t>г. Самара, ш. Южное, 3А, НФС-3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</si>
</sst>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3" fontId="13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"/>
  <sheetViews>
    <sheetView tabSelected="1" view="pageBreakPreview" topLeftCell="D1" zoomScale="70" zoomScaleNormal="86" zoomScaleSheetLayoutView="70" workbookViewId="0">
      <selection activeCell="E13" sqref="E13:AI13"/>
    </sheetView>
  </sheetViews>
  <sheetFormatPr defaultColWidth="8.88671875" defaultRowHeight="13.2" x14ac:dyDescent="0.25"/>
  <cols>
    <col min="1" max="2" width="5.6640625" customWidth="1"/>
    <col min="3" max="3" width="13.44140625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10" width="15.6640625" style="1" customWidth="1"/>
    <col min="11" max="11" width="14.109375" style="1" customWidth="1"/>
    <col min="12" max="12" width="11.5546875" customWidth="1"/>
    <col min="13" max="13" width="5.109375" style="41" customWidth="1"/>
    <col min="14" max="24" width="5.109375" customWidth="1"/>
    <col min="25" max="25" width="16.109375" customWidth="1"/>
    <col min="26" max="26" width="15.6640625" customWidth="1"/>
    <col min="27" max="27" width="14.5546875" customWidth="1"/>
    <col min="28" max="28" width="15.88671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7" width="17.44140625" customWidth="1"/>
    <col min="38" max="38" width="12.5546875" customWidth="1"/>
  </cols>
  <sheetData>
    <row r="1" spans="1:38" ht="18.75" customHeight="1" x14ac:dyDescent="0.25">
      <c r="AJ1" s="33"/>
      <c r="AK1" s="33"/>
      <c r="AL1" s="33" t="s">
        <v>28</v>
      </c>
    </row>
    <row r="2" spans="1:38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L2" s="8"/>
    </row>
    <row r="3" spans="1:38" ht="25.5" customHeight="1" x14ac:dyDescent="0.25">
      <c r="A3" s="9" t="s">
        <v>26</v>
      </c>
      <c r="B3" s="9"/>
      <c r="C3" s="8"/>
      <c r="D3" s="8"/>
      <c r="E3" s="50"/>
      <c r="F3" s="50"/>
      <c r="G3" s="50"/>
      <c r="H3" s="50"/>
      <c r="I3" s="50"/>
      <c r="J3" s="50"/>
      <c r="K3" s="50"/>
      <c r="L3" s="50"/>
      <c r="M3" s="4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L3" s="8"/>
    </row>
    <row r="4" spans="1:38" ht="30.75" customHeight="1" x14ac:dyDescent="0.25">
      <c r="A4" s="9" t="s">
        <v>25</v>
      </c>
      <c r="B4" s="9"/>
      <c r="C4" s="10"/>
      <c r="D4" s="10"/>
      <c r="E4" s="51"/>
      <c r="F4" s="51"/>
      <c r="G4" s="51"/>
      <c r="H4" s="51"/>
      <c r="I4" s="51"/>
      <c r="J4" s="51"/>
      <c r="K4" s="51"/>
      <c r="L4" s="51"/>
      <c r="M4" s="43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L4" s="11"/>
    </row>
    <row r="5" spans="1:38" ht="30.75" customHeight="1" x14ac:dyDescent="0.25">
      <c r="A5" s="9" t="s">
        <v>35</v>
      </c>
      <c r="B5" s="9"/>
      <c r="C5" s="10"/>
      <c r="D5" s="10"/>
      <c r="E5" s="51"/>
      <c r="F5" s="51"/>
      <c r="G5" s="51"/>
      <c r="H5" s="51"/>
      <c r="I5" s="51"/>
      <c r="J5" s="51"/>
      <c r="K5" s="51"/>
      <c r="L5" s="51"/>
      <c r="M5" s="43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L5" s="11"/>
    </row>
    <row r="6" spans="1:38" ht="23.25" customHeight="1" x14ac:dyDescent="0.25">
      <c r="A6" s="12" t="s">
        <v>9</v>
      </c>
      <c r="B6" s="12"/>
    </row>
    <row r="7" spans="1:38" ht="51" customHeight="1" x14ac:dyDescent="0.25">
      <c r="M7" s="54" t="s">
        <v>57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1"/>
      <c r="Z7" s="1"/>
      <c r="AA7" s="56" t="s">
        <v>10</v>
      </c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</row>
    <row r="8" spans="1:38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47" t="s">
        <v>56</v>
      </c>
      <c r="K8" s="3" t="s">
        <v>8</v>
      </c>
      <c r="L8" s="3" t="s">
        <v>6</v>
      </c>
      <c r="M8" s="4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5" t="s">
        <v>24</v>
      </c>
      <c r="Y8" s="30" t="s">
        <v>40</v>
      </c>
      <c r="Z8" s="27" t="s">
        <v>41</v>
      </c>
      <c r="AA8" s="6" t="s">
        <v>4</v>
      </c>
      <c r="AB8" s="6" t="s">
        <v>37</v>
      </c>
      <c r="AC8" s="6" t="s">
        <v>49</v>
      </c>
      <c r="AD8" s="6" t="s">
        <v>2</v>
      </c>
      <c r="AE8" s="6" t="s">
        <v>3</v>
      </c>
      <c r="AF8" s="6" t="s">
        <v>33</v>
      </c>
      <c r="AG8" s="6" t="s">
        <v>47</v>
      </c>
      <c r="AH8" s="6" t="s">
        <v>34</v>
      </c>
      <c r="AI8" s="6" t="s">
        <v>48</v>
      </c>
      <c r="AJ8" s="6" t="s">
        <v>52</v>
      </c>
      <c r="AK8" s="6" t="s">
        <v>53</v>
      </c>
      <c r="AL8" s="6" t="s">
        <v>27</v>
      </c>
    </row>
    <row r="9" spans="1:38" ht="96.75" customHeight="1" x14ac:dyDescent="0.25">
      <c r="A9" s="46">
        <v>1</v>
      </c>
      <c r="B9" s="46">
        <v>1</v>
      </c>
      <c r="C9" s="46" t="s">
        <v>60</v>
      </c>
      <c r="D9" s="46" t="s">
        <v>61</v>
      </c>
      <c r="E9" s="46" t="s">
        <v>58</v>
      </c>
      <c r="F9" s="46" t="s">
        <v>59</v>
      </c>
      <c r="G9" s="46" t="s">
        <v>62</v>
      </c>
      <c r="H9" s="46" t="s">
        <v>55</v>
      </c>
      <c r="I9" s="46" t="s">
        <v>46</v>
      </c>
      <c r="J9" s="46" t="s">
        <v>46</v>
      </c>
      <c r="K9" s="46" t="s">
        <v>63</v>
      </c>
      <c r="L9" s="46">
        <v>3</v>
      </c>
      <c r="M9" s="58">
        <v>3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8"/>
      <c r="Y9" s="46">
        <v>109455.19</v>
      </c>
      <c r="Z9" s="46">
        <f>Y9*L9</f>
        <v>328365.57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ht="20.25" customHeight="1" x14ac:dyDescent="0.25">
      <c r="A10" s="57" t="s">
        <v>51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40"/>
      <c r="M10" s="40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1"/>
      <c r="Y10" s="35"/>
      <c r="Z10" s="36">
        <f>SUM(Z9:Z9)</f>
        <v>328365.57</v>
      </c>
      <c r="AA10" s="2"/>
      <c r="AB10" s="2"/>
      <c r="AC10" s="2"/>
      <c r="AD10" s="2"/>
      <c r="AE10" s="2"/>
      <c r="AF10" s="32"/>
      <c r="AG10" s="7" t="e">
        <f>SUM(#REF!)</f>
        <v>#REF!</v>
      </c>
      <c r="AH10" s="7"/>
      <c r="AI10" s="7" t="e">
        <f>SUM(#REF!)</f>
        <v>#REF!</v>
      </c>
      <c r="AJ10" s="7"/>
      <c r="AK10" s="7"/>
      <c r="AL10" s="7"/>
    </row>
    <row r="11" spans="1:38" ht="18" customHeight="1" x14ac:dyDescent="0.25"/>
    <row r="12" spans="1:38" ht="45" customHeight="1" x14ac:dyDescent="0.25">
      <c r="A12" s="52" t="s">
        <v>36</v>
      </c>
      <c r="B12" s="52"/>
      <c r="C12" s="52"/>
      <c r="D12" s="52"/>
      <c r="E12" s="55" t="s">
        <v>38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37"/>
      <c r="AK12" s="37"/>
      <c r="AL12" s="28"/>
    </row>
    <row r="13" spans="1:38" ht="156" customHeight="1" x14ac:dyDescent="0.25">
      <c r="A13" s="52" t="s">
        <v>39</v>
      </c>
      <c r="B13" s="52"/>
      <c r="C13" s="52"/>
      <c r="D13" s="52"/>
      <c r="E13" s="53" t="s">
        <v>54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38"/>
      <c r="AK13" s="38"/>
      <c r="AL13" s="29"/>
    </row>
    <row r="14" spans="1:38" x14ac:dyDescent="0.25">
      <c r="D14" s="1"/>
      <c r="E14" s="1"/>
      <c r="F14"/>
      <c r="G14"/>
      <c r="H14"/>
      <c r="I14"/>
      <c r="J14"/>
      <c r="K14"/>
    </row>
    <row r="15" spans="1:38" ht="15.6" x14ac:dyDescent="0.3">
      <c r="C15" s="45"/>
      <c r="D15" s="45"/>
      <c r="E15" s="15"/>
      <c r="F15" s="14"/>
      <c r="G15" s="14"/>
      <c r="H15" s="14"/>
      <c r="I15" s="14"/>
      <c r="J15" s="14"/>
      <c r="K15"/>
    </row>
    <row r="16" spans="1:38" ht="8.25" customHeight="1" x14ac:dyDescent="0.25">
      <c r="C16" s="14"/>
      <c r="D16" s="16"/>
      <c r="E16" s="17"/>
      <c r="F16" s="18"/>
      <c r="G16" s="19"/>
      <c r="H16" s="19"/>
      <c r="I16" s="19"/>
      <c r="J16" s="19"/>
      <c r="K16"/>
    </row>
    <row r="17" spans="3:11" ht="12.75" customHeight="1" x14ac:dyDescent="0.25">
      <c r="C17" s="14"/>
      <c r="D17" s="49"/>
      <c r="E17" s="49"/>
      <c r="F17" s="49"/>
      <c r="G17" s="20" t="s">
        <v>29</v>
      </c>
      <c r="H17" s="21"/>
      <c r="I17" s="15"/>
      <c r="J17" s="15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 s="23"/>
      <c r="K18"/>
    </row>
    <row r="19" spans="3:11" ht="13.5" customHeight="1" x14ac:dyDescent="0.25">
      <c r="C19" s="14"/>
      <c r="D19" s="49"/>
      <c r="E19" s="49"/>
      <c r="F19" s="49"/>
      <c r="G19" s="20" t="s">
        <v>30</v>
      </c>
      <c r="H19" s="20"/>
      <c r="I19" s="23"/>
      <c r="J19" s="23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 s="19"/>
      <c r="K20"/>
    </row>
    <row r="21" spans="3:11" ht="13.5" customHeight="1" x14ac:dyDescent="0.25">
      <c r="C21" s="14"/>
      <c r="D21" s="49"/>
      <c r="E21" s="49"/>
      <c r="F21" s="49"/>
      <c r="G21" s="24" t="s">
        <v>31</v>
      </c>
      <c r="H21" s="19"/>
      <c r="I21" s="19"/>
      <c r="J21" s="19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 s="19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 s="19"/>
      <c r="K23"/>
    </row>
    <row r="24" spans="3:11" ht="13.8" x14ac:dyDescent="0.25">
      <c r="C24" s="14" t="s">
        <v>32</v>
      </c>
      <c r="D24" s="16"/>
      <c r="E24" s="26"/>
      <c r="F24" s="19"/>
      <c r="G24" s="19"/>
      <c r="H24" s="19"/>
      <c r="I24" s="19"/>
      <c r="J24" s="19"/>
      <c r="K24"/>
    </row>
    <row r="25" spans="3:11" ht="13.8" x14ac:dyDescent="0.25">
      <c r="C25" s="14"/>
      <c r="D25" s="14"/>
      <c r="E25" s="14"/>
      <c r="F25" s="19" t="s">
        <v>43</v>
      </c>
      <c r="G25" s="15"/>
      <c r="H25" s="15"/>
      <c r="I25" s="15"/>
      <c r="J25" s="15"/>
    </row>
    <row r="26" spans="3:11" ht="13.8" x14ac:dyDescent="0.25">
      <c r="C26" s="14"/>
      <c r="D26" s="14"/>
      <c r="E26" s="14"/>
      <c r="F26" s="15"/>
      <c r="G26" s="15"/>
      <c r="H26" s="15"/>
      <c r="I26" s="15"/>
      <c r="J26" s="15"/>
    </row>
    <row r="27" spans="3:11" ht="13.8" x14ac:dyDescent="0.25">
      <c r="C27" s="14"/>
      <c r="D27" s="14"/>
      <c r="E27" s="14"/>
      <c r="F27" s="15"/>
      <c r="G27" s="15"/>
      <c r="H27" s="15"/>
      <c r="I27" s="15"/>
      <c r="J27" s="15"/>
    </row>
    <row r="28" spans="3:11" ht="13.8" x14ac:dyDescent="0.25">
      <c r="C28" s="14"/>
      <c r="D28" s="14"/>
      <c r="E28" s="14"/>
      <c r="F28" s="15"/>
      <c r="G28" s="15"/>
      <c r="H28" s="15"/>
      <c r="I28" s="15"/>
      <c r="J28" s="15"/>
    </row>
    <row r="29" spans="3:11" ht="13.8" x14ac:dyDescent="0.25">
      <c r="C29" s="14"/>
      <c r="D29" s="14"/>
      <c r="E29" s="14"/>
      <c r="F29" s="15"/>
      <c r="G29" s="15"/>
      <c r="H29" s="15"/>
      <c r="I29" s="15"/>
      <c r="J29" s="15"/>
    </row>
    <row r="30" spans="3:11" ht="13.8" x14ac:dyDescent="0.25">
      <c r="C30" s="14"/>
      <c r="D30" s="14"/>
      <c r="E30" s="14"/>
      <c r="F30" s="15"/>
      <c r="G30" s="15"/>
      <c r="H30" s="15"/>
      <c r="I30" s="15"/>
      <c r="J30" s="15"/>
    </row>
    <row r="31" spans="3:11" ht="13.8" x14ac:dyDescent="0.25">
      <c r="C31" s="14"/>
      <c r="D31" s="14"/>
      <c r="E31" s="14"/>
      <c r="F31" s="15"/>
      <c r="G31" s="15"/>
      <c r="H31" s="15"/>
      <c r="I31" s="15"/>
      <c r="J31" s="15"/>
    </row>
  </sheetData>
  <autoFilter ref="A8:Z10"/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L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2022-11-10T05:31:07Z</dcterms:modified>
</cp:coreProperties>
</file>